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7. MANUT EQUIP MEDICO HOSPITALARES\2. DOCS OFICIAIS\ANEXOS - RELAÇÃO EQUIPAMENTOS\"/>
    </mc:Choice>
  </mc:AlternateContent>
  <bookViews>
    <workbookView xWindow="0" yWindow="0" windowWidth="24000" windowHeight="9045"/>
  </bookViews>
  <sheets>
    <sheet name="Medico-laborat." sheetId="1" r:id="rId1"/>
    <sheet name="Odonto" sheetId="2" r:id="rId2"/>
    <sheet name="Câmaras" sheetId="3" r:id="rId3"/>
    <sheet name="Audio" sheetId="4" r:id="rId4"/>
    <sheet name="Fisio" sheetId="5" r:id="rId5"/>
    <sheet name="Oftalmo" sheetId="6" r:id="rId6"/>
    <sheet name="Usinas" sheetId="7" r:id="rId7"/>
    <sheet name="Autoclaves" sheetId="8" r:id="rId8"/>
    <sheet name="lote 1 - so calibração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9" l="1"/>
  <c r="C14" i="6" l="1"/>
  <c r="C26" i="2"/>
</calcChain>
</file>

<file path=xl/sharedStrings.xml><?xml version="1.0" encoding="utf-8"?>
<sst xmlns="http://schemas.openxmlformats.org/spreadsheetml/2006/main" count="376" uniqueCount="248">
  <si>
    <t>EQUIPAMENTOS MÉDICO/HOSPITALARES</t>
  </si>
  <si>
    <t>EQUIPAMENTO</t>
  </si>
  <si>
    <t>MARCA/MODELO</t>
  </si>
  <si>
    <t>QTIDADE</t>
  </si>
  <si>
    <t>Agitador</t>
  </si>
  <si>
    <t>Orbital/Biomixer/Ts-2000a/ Laborcare/Kj201bs/Biomixer/Ql901</t>
  </si>
  <si>
    <t>Analisador Bioqímico</t>
  </si>
  <si>
    <t>Marca Modelo Cobas Mira Plus</t>
  </si>
  <si>
    <t>Aparelho de Ultrassom</t>
  </si>
  <si>
    <t>Sansung /Sonoace R7/Mindrday/Canom/Vinno X2/Samsung Hs 40/Mindaray/Toshiba</t>
  </si>
  <si>
    <t>Aspirador de Secreções</t>
  </si>
  <si>
    <t>Nevoni/Md/ Olidef/ Aspiravida/ Aspiramax/ Omron/ Olidef Cz/ Protec/ Md Lider</t>
  </si>
  <si>
    <t>Balança Infantil/Adulto/Obeso</t>
  </si>
  <si>
    <t>Welny/R-Iw200/Lider/Ld10-50/Welmy W110h/Powerpack/Bld-311v/Lider/ Micheletti/Welmy - W 110 H/ Welmy W300/ Marte/Ls200 /Balmak/Indipeso/Kgmarte /Marte201/Lider/Ramuza/Personal Line/Digipeso/Filizola/Urano/G-Tech/Quanta/Bioland</t>
  </si>
  <si>
    <t>Banho Maria</t>
  </si>
  <si>
    <t>Evelab</t>
  </si>
  <si>
    <t>Bomba de Infusão</t>
  </si>
  <si>
    <t>Bios/Mp20, Celim. Sn-S1, Bios Bys820/ Biosensor Bsv700/ Samtronic St 1000/ Mdk Med /Sinomedical/Bys820/Catv</t>
  </si>
  <si>
    <t xml:space="preserve">Mesa Ginecológica </t>
  </si>
  <si>
    <t>Medpej</t>
  </si>
  <si>
    <t>Caneta para Bisturi Controle Manual</t>
  </si>
  <si>
    <t>Emai</t>
  </si>
  <si>
    <t>Cardiotocógrafo</t>
  </si>
  <si>
    <t xml:space="preserve">Fetal Maternal Monitor </t>
  </si>
  <si>
    <t>Cardioversor</t>
  </si>
  <si>
    <t>Cmos Drave Vivo/ Cmos Drake Modelo Life 400 Plus Futura/ Lifemed</t>
  </si>
  <si>
    <t>Carro de Emergência</t>
  </si>
  <si>
    <t>Artmed</t>
  </si>
  <si>
    <t>Centrífuga Laboratorial</t>
  </si>
  <si>
    <t>Stramedical, Sm 4000/ Celm/Ls-3plus/Novatecnica/Nt812</t>
  </si>
  <si>
    <t>Coagulômetro</t>
  </si>
  <si>
    <t>Marca Drake -Modelo Quick Timer</t>
  </si>
  <si>
    <t>Colorímetro</t>
  </si>
  <si>
    <t>Dell Ab Cla Cl</t>
  </si>
  <si>
    <t>Colposcópio</t>
  </si>
  <si>
    <t>Martec/Medpej</t>
  </si>
  <si>
    <t>Concentrador Oxigênio</t>
  </si>
  <si>
    <t>Newlife - Elite/Devilbiss Healtcare/Everflo/Yunwll, 8f-5aw</t>
  </si>
  <si>
    <t>Contador de Células</t>
  </si>
  <si>
    <t>Celm</t>
  </si>
  <si>
    <t>DEA - Desfibrilador Externo Automático</t>
  </si>
  <si>
    <t>Instramed/Cmos Drake/Life 400 Futura/Heartsine / Samaritan Pad 350p</t>
  </si>
  <si>
    <t>Deionizador de Água</t>
  </si>
  <si>
    <t>Permution/Nc</t>
  </si>
  <si>
    <t>Dermatoscópio</t>
  </si>
  <si>
    <t>Sem marca definida</t>
  </si>
  <si>
    <t>Desfibrilador Convencional</t>
  </si>
  <si>
    <t>Instramed/Nihan Kohden/ Lifemed, Cmos Drake/Cardilife</t>
  </si>
  <si>
    <t>Destilador de Água</t>
  </si>
  <si>
    <t>Cristofoli/Aqua-Tech</t>
  </si>
  <si>
    <t>Detector de Batimento Cardíaco Fetal</t>
  </si>
  <si>
    <t>Gnatus/Medical/Jumper/Shenzen/Gnatus Medical / Ld-4/Md / Fd 200 A/Pocket/ Martec  Df-4000/ Md  Fd-300d/ Medpej  Df7001/Microem  Md 1000/Aparato,/Medpej/Microem/Md700lx/Contec Sonosound/Jumper/Medd Pay / J Pd100b.</t>
  </si>
  <si>
    <t>Doppler Fetal</t>
  </si>
  <si>
    <t>Md</t>
  </si>
  <si>
    <t>Eletrocardiógrafo</t>
  </si>
  <si>
    <t xml:space="preserve">Bionet/ Eletrobiomett Cardiocare/ Micromed Wincardio Sereal/ Bionet Cardiotouch / Ednan/Se-300b 3000/ Ecg Pc / Teb/ Alfa Med Edan/Edanense-3/Nihon Kohden  / Cardioline Hd Touch+Ecg.        </t>
  </si>
  <si>
    <t>Eletrocautério</t>
  </si>
  <si>
    <t>Emai B P100 Plus/ Transmai, Bp 150s e Emai, Bp - 100/ Deltronix Otemc/Deltranix B 1600t</t>
  </si>
  <si>
    <t>Eletroencefalógrafo</t>
  </si>
  <si>
    <t>Neurovirtual</t>
  </si>
  <si>
    <t xml:space="preserve">Equipamento de Raio X </t>
  </si>
  <si>
    <t>Lotus/ Lotus, Hf 500m/ Siemens</t>
  </si>
  <si>
    <t>Esfignamômetro Digital</t>
  </si>
  <si>
    <t>Esfignamômetro Manual</t>
  </si>
  <si>
    <t>Espectrofotômetro</t>
  </si>
  <si>
    <t>Bioplus</t>
  </si>
  <si>
    <t>Esteira Ergométrica</t>
  </si>
  <si>
    <t>Micromed Centurion 300/Inbramed</t>
  </si>
  <si>
    <t>Estetoscópio</t>
  </si>
  <si>
    <t>Premiun/Md</t>
  </si>
  <si>
    <t>Estufa de Secagem e Esterilização</t>
  </si>
  <si>
    <t>Solab/Sl100/Odontobras</t>
  </si>
  <si>
    <t>Estufa Microbiológica</t>
  </si>
  <si>
    <t>Fanem/502</t>
  </si>
  <si>
    <t>Foco Refletor Ambulatorial</t>
  </si>
  <si>
    <t>Medpej/Kss/Inpromed</t>
  </si>
  <si>
    <t>Foco Cirúrgico</t>
  </si>
  <si>
    <t>Impromed/Med Light/Metalic</t>
  </si>
  <si>
    <t>Gerador de Energia A Diesel 132kw</t>
  </si>
  <si>
    <t>Olympian Gep150-1</t>
  </si>
  <si>
    <t>Glicosímetro</t>
  </si>
  <si>
    <t>Match Ii/Ok-1b</t>
  </si>
  <si>
    <t xml:space="preserve">Sistema Holter – Analisador e Gravador   </t>
  </si>
  <si>
    <t>Cardios</t>
  </si>
  <si>
    <t xml:space="preserve">Homogeneizador </t>
  </si>
  <si>
    <t>Deprom/Dhm 240/Phoenix</t>
  </si>
  <si>
    <t>Incubador</t>
  </si>
  <si>
    <t>Bio Plus/It2002/Clan Up/Mini-Clean</t>
  </si>
  <si>
    <t>Incubadora Biológica</t>
  </si>
  <si>
    <t>Biomeck Mod Bkl 6</t>
  </si>
  <si>
    <t>Laringoscópio</t>
  </si>
  <si>
    <t>Lavadora Ultrassônica</t>
  </si>
  <si>
    <t>Sanders Do Brasil, Sw2000  Wj/Labnews</t>
  </si>
  <si>
    <t>Lupa</t>
  </si>
  <si>
    <t>Ramsor</t>
  </si>
  <si>
    <t xml:space="preserve">Maca Cirúrgica </t>
  </si>
  <si>
    <t>Apramed</t>
  </si>
  <si>
    <t xml:space="preserve">Microaspirador  </t>
  </si>
  <si>
    <t>Nevoni</t>
  </si>
  <si>
    <t xml:space="preserve">Micropipeta Monocanal </t>
  </si>
  <si>
    <t>Eppendorf/Research/Peguepet/Nc/Research/Digipet</t>
  </si>
  <si>
    <t>Microscópio</t>
  </si>
  <si>
    <t>Nykon/Eclipse/ Único H 600/ Biofocus/B10600</t>
  </si>
  <si>
    <t>Mini Incubadora Biológica</t>
  </si>
  <si>
    <t>Cristofoli / Mini Incubarora Cristófoli</t>
  </si>
  <si>
    <t>Mini Otoscópio</t>
  </si>
  <si>
    <t>Mikatos</t>
  </si>
  <si>
    <t>Mocho</t>
  </si>
  <si>
    <t>Reiflex</t>
  </si>
  <si>
    <t>Monitor Cardíaco</t>
  </si>
  <si>
    <t>Bionet/Multi Creative Medical/Multiprolife/Mindray Mec/Alfamed/Conen C80/Lifemed/Lifestock Pro/Cardio Amx Series/Prolife P10/Contec / Cms 9000/Instramed</t>
  </si>
  <si>
    <t>Monitor Mapa Com Software</t>
  </si>
  <si>
    <t>Nebulizador</t>
  </si>
  <si>
    <t>G Tech Nebcomv/Ns/Nebcom V</t>
  </si>
  <si>
    <t>Negatoscópio</t>
  </si>
  <si>
    <t>Otoscópio</t>
  </si>
  <si>
    <t>Riester/Ri-Mini/Tk/Mikatos/Xenon/Md</t>
  </si>
  <si>
    <t xml:space="preserve">Oxímetro de Pulso </t>
  </si>
  <si>
    <t xml:space="preserve">Dela Med/Choicemmed/Rossmax/Mobil Alfamed/Endobrax /Multilaser / Md  Creative Sp/ Utechco/G1b/Handheld </t>
  </si>
  <si>
    <t>Ventilador Pulmonar</t>
  </si>
  <si>
    <t>Ktk Microtak Total/Ktk Microtak Total/Eversil/Tecme/ Leistung / Pr4-G/Leistung, Luft 3/Magnamed-Oxymag</t>
  </si>
  <si>
    <t>Seladora</t>
  </si>
  <si>
    <t>Selapack Sm 350 Plus/Barbi Industria Mecanica Ltda/Registron Rg/Trd 900 220/Isamaq/Biostamp/Bio-Art</t>
  </si>
  <si>
    <t>Serra  para Gesso</t>
  </si>
  <si>
    <t>Nevoni/Oscilan/ Henning</t>
  </si>
  <si>
    <t>Topógrafo</t>
  </si>
  <si>
    <t>Turbidímetro</t>
  </si>
  <si>
    <t>Dell Ab Dlt Wv/Policontrol Ap 2000</t>
  </si>
  <si>
    <t>Vacuômetro Portátil</t>
  </si>
  <si>
    <t>Unitec</t>
  </si>
  <si>
    <t>Total</t>
  </si>
  <si>
    <t>EQUIPAMENTOS ODONTOLÓGICOS</t>
  </si>
  <si>
    <t>Caneta de Alta e Baixa Rotação</t>
  </si>
  <si>
    <t>Dantemed/ Kavo/Emiter/ Afit/Dente Med/Gnatus/Unikcristofoli/ Dabi Atlante/Schuster</t>
  </si>
  <si>
    <t>Amalgamador</t>
  </si>
  <si>
    <t>Amalga Mix Ii Gnatus/Vibramat Schuster</t>
  </si>
  <si>
    <t>Aparelho de Raio X Odontológico</t>
  </si>
  <si>
    <t>X Dent - X70/Dabi - Atlante/Ion-70x Procion/Gnato/Dentemed/Dabispectro/Procion</t>
  </si>
  <si>
    <t>Sugador Odontológico</t>
  </si>
  <si>
    <t>Kavo Micro Motor 500</t>
  </si>
  <si>
    <t xml:space="preserve">Ultrassom a jato de Bicarbonato </t>
  </si>
  <si>
    <t>Bomba a Vácuo</t>
  </si>
  <si>
    <t>Evoxx/Suctron Schuster/Unik, Dentemed, D700</t>
  </si>
  <si>
    <t>Cadeira Odontológica</t>
  </si>
  <si>
    <t>Kavo/D700 Dabi - Atlante/Pallas/Gnato/Olsen/Miamimed/Microdont</t>
  </si>
  <si>
    <t>Caneta de Ultrassom</t>
  </si>
  <si>
    <t>Alt Sonic Ject Ceramic/Ortus Bioscaler/Unik, Dentemed, D700/Schuster</t>
  </si>
  <si>
    <t>Compressor Odontológico</t>
  </si>
  <si>
    <t>Fidc Compressores de Ar/Fiac/ Moto Mil/F Bang/Pressure/ Dental Air/Schuster/Am2/ Airmed Brasil/Pressure Cop16/Thermo Plus I/Dentemed/Miamimed</t>
  </si>
  <si>
    <t>Contra-Ângulo</t>
  </si>
  <si>
    <t>Kavo/Dx/Kavo/Gnato/Dbi Atlante</t>
  </si>
  <si>
    <t xml:space="preserve">Equipo com Cadeira Odontológica </t>
  </si>
  <si>
    <t>Kavo Dental Excelente/Magnus</t>
  </si>
  <si>
    <t>Equipo Odontológico</t>
  </si>
  <si>
    <t>Miamimed</t>
  </si>
  <si>
    <t>Outros sem marca definida</t>
  </si>
  <si>
    <t>Fotopolimerizador</t>
  </si>
  <si>
    <t>Schuster - Emitter/Blulstar Microdent/Dentemed Prime Led/Dabi/Mircrodont/Unik/D700/Kavo</t>
  </si>
  <si>
    <t>Laser para Tratamento Odontológico</t>
  </si>
  <si>
    <t>S/ Marca Definida</t>
  </si>
  <si>
    <t>Localizador Apical</t>
  </si>
  <si>
    <t>Schuster/Finepex/Vdw/Silver</t>
  </si>
  <si>
    <t>Micromotor</t>
  </si>
  <si>
    <t>Kavo/Gnatus/Dabi/Dx/Dent Clear/Dentflex</t>
  </si>
  <si>
    <t>Mocho Odontológico</t>
  </si>
  <si>
    <t>Chiaperin, Mc 20, Bpo 150l</t>
  </si>
  <si>
    <t>Motor Cirúrgico</t>
  </si>
  <si>
    <t>Marca Kavo Modelo Expert Surg</t>
  </si>
  <si>
    <t>Peça Reta de Mão</t>
  </si>
  <si>
    <t>Kavo</t>
  </si>
  <si>
    <t>Selapack Sm 330/Everest/Protect Seal Plus/Sispack/Cristofoli</t>
  </si>
  <si>
    <t>Ultrassom Odontológico</t>
  </si>
  <si>
    <t>Kondetech - Scalerjet/Jatlaxis Sonic/Dentemed/Scaler</t>
  </si>
  <si>
    <t>TOTAL</t>
  </si>
  <si>
    <t>CÂMARAS DE VACINA</t>
  </si>
  <si>
    <t>Câmara de vacina</t>
  </si>
  <si>
    <t>Indrel/Elber/Venac/Revimedic/Biotecno/Gelopar//Fanen</t>
  </si>
  <si>
    <t>EQUIPAMENTOS DE AUDIOMETRIA</t>
  </si>
  <si>
    <t>Emissões Otoacústicas</t>
  </si>
  <si>
    <t>Interacoustics/Otoread/Otometrics/</t>
  </si>
  <si>
    <t>Audiômetro</t>
  </si>
  <si>
    <t>Audiometer/Interacoustics/Invents</t>
  </si>
  <si>
    <t>Imitancômetro</t>
  </si>
  <si>
    <t>Damplex/Invents</t>
  </si>
  <si>
    <t>Cabine Audiométrica</t>
  </si>
  <si>
    <t>Scher/Redusom</t>
  </si>
  <si>
    <t>Amplificador Acústico</t>
  </si>
  <si>
    <t>Acústica Orlandi/Ff70</t>
  </si>
  <si>
    <t>Ganho de Inserção</t>
  </si>
  <si>
    <t>Interacoustics/Callisto</t>
  </si>
  <si>
    <t>EQUIPAMENTOS DE FISIOTERAPIA</t>
  </si>
  <si>
    <t>Tens e Fes - Eletroestimulador</t>
  </si>
  <si>
    <t>Quark/Htm Stimulus Physio</t>
  </si>
  <si>
    <t>Laser para Fisioterapia</t>
  </si>
  <si>
    <t>Ibramed/Loserpulse</t>
  </si>
  <si>
    <t>Estimulador Neuro-Muscular</t>
  </si>
  <si>
    <t>Neurodyn/Ibramed</t>
  </si>
  <si>
    <t>Aparelho de Correntes</t>
  </si>
  <si>
    <t>Neurodyn Ibramed/Stimulus Esthetic/ Marca Htm - 3/Htm/</t>
  </si>
  <si>
    <t>Aparelho de Corrente Interferencial</t>
  </si>
  <si>
    <t>Ibramed</t>
  </si>
  <si>
    <t>Ultrassom para Fisioterapia</t>
  </si>
  <si>
    <t>Ibramed / Sonopulse Iii 1 E Iii Mhz/Sonopulse 3 - 1 E 3 Mhz/Sonomed V/</t>
  </si>
  <si>
    <t>Dream Fitness / Concept 2.5/Evolution</t>
  </si>
  <si>
    <t>Bicicleta Ergométrica</t>
  </si>
  <si>
    <t>Dream Fitness / Horizontal Mag 5000h/Embreex</t>
  </si>
  <si>
    <t>Figeds Ld4</t>
  </si>
  <si>
    <t>Xenon Md</t>
  </si>
  <si>
    <t>Plataforma Eretora</t>
  </si>
  <si>
    <t>Ortometal</t>
  </si>
  <si>
    <t>Elíptico</t>
  </si>
  <si>
    <t>S/Marca Definida</t>
  </si>
  <si>
    <t>Eletroestimulador</t>
  </si>
  <si>
    <t>Physio/Neurodyn Ii/Ibramed/Tensmed/Sonopulse</t>
  </si>
  <si>
    <t>Infravermelho</t>
  </si>
  <si>
    <t>Carci</t>
  </si>
  <si>
    <t>EQUIPAMENTOS DE OFTALMOLOGIA</t>
  </si>
  <si>
    <t>Autorefrator</t>
  </si>
  <si>
    <t>Karatometer PRK 8000 - Potec</t>
  </si>
  <si>
    <t>Cadeira Oftalmológica</t>
  </si>
  <si>
    <t>Expression – CE 9000</t>
  </si>
  <si>
    <t>Lâmpada de Fenda</t>
  </si>
  <si>
    <t xml:space="preserve">Tonômero </t>
  </si>
  <si>
    <t>Reichert 7</t>
  </si>
  <si>
    <t>Oftalmoscópio</t>
  </si>
  <si>
    <t>Eytec</t>
  </si>
  <si>
    <t xml:space="preserve">Refrator de Greens </t>
  </si>
  <si>
    <t>Eyetec</t>
  </si>
  <si>
    <t>Lensômetro de Leitura Externa</t>
  </si>
  <si>
    <t>Vision Lensmeter</t>
  </si>
  <si>
    <t>Ecobiômetro Portátil com Alça</t>
  </si>
  <si>
    <t>Apramed/AP12</t>
  </si>
  <si>
    <t xml:space="preserve">Coluna Pantográfica </t>
  </si>
  <si>
    <t>Revolution LX21</t>
  </si>
  <si>
    <t>Projetor Oftalmológico</t>
  </si>
  <si>
    <t>Apramed - Save</t>
  </si>
  <si>
    <t xml:space="preserve">Negatoscópio </t>
  </si>
  <si>
    <t>SPR</t>
  </si>
  <si>
    <t>USINAS DE OXIGÊNIO</t>
  </si>
  <si>
    <r>
      <t>02 geradores de oxigênio com capacidade de produção de 6,7 m3/h de oxigênio gasoso, com pureza mínima de 94% para uso medicinal. Composto de:01 Quadro elétrico de comando – 25 KVa;  01 Compressor de ar tipo parafusos – 20 cv – 140m3/h x 7,5 kgf/cm2 – montado sobre reservatório horizontal de 500 litros (principal); 01 Pré-filtro Coalescente grau “U” – 194 m3/h x 12 bar; 01 Secador de Ar Comprimido tipo refrigeração – 198 m3/h x 12 bar;01 Secador de Ar Comprimido tipo refrigeração – 198m3/h x 12 bar;  01 Filtro Coalescentes grau “U” – 194 n3/h x 12 bar; 01 Filtro Adsorvedor – 194 m3/h x 12 bar; 01 Reservatório de Ar comprimido de 500 litros (secundário);01 Adsorvedor para produção de Oxigênio 6,7 m3/h x 5,5 bar a 94,0%; 01 Analisador duplo de Oxigênio com alarme; 01 Reservatório de Oxigênio Gasoso 500 litros x 7,0 bar; 01 Booster para enchimento de cilindros de dois estágios – 5,0 cv – com capacidade de 10m3/h x 150Kgf/cm2; 01 Manifold de enchimento de cilindros para 3 cilindros consecutivos</t>
    </r>
    <r>
      <rPr>
        <b/>
        <sz val="10"/>
        <color rgb="FF000000"/>
        <rFont val="Verdana"/>
        <family val="2"/>
      </rPr>
      <t>.</t>
    </r>
  </si>
  <si>
    <t>JPO 6,7 m3/h com enchimento de cilindros.</t>
  </si>
  <si>
    <t>Sistema de Geração de Oxigênio JPO 10,5 m3/h (175 litros por minuto) de oxigênio gasoso, com pureza mínima de 94% para uso medicinal, com enchimento de cilindros, composto de: 01 Quadro elétrico de comando – 35 Kva; 01 Compressor de ar tipo parafusos – 30 cv – 210m3/h x 7,5 kgf/cm2 – montado sobre reservatório horizontal de 500 litros (principal); 01 Pré-filtro coalescente grau “U” – 320 m3/h x 12 bar;  01 Secador de Ar Comprimido tipo refrigeração – 330 m3/h x 12 bar;  01 Filtro Coalescentes grau “U” – 320 n3/h x 12 bar;  01 Filtro Adsorvedor – 320 m3/h x 12 bar;  01 Reservatório de Ar comprimido de 700 litros (secundário); 01 Adsorvedor para produção de Oxigênio 10,5 m3/h x 5,5 bar a 94,0%; 01 Analisador duplo de Oxigênio com alarme; 01 Reservatório de Oxigênio Gasoso 1000 litros x 7,0 bar; 01 Booster para enchimento de cilindros de dois estágios – 5,0 cv – com capacidade de 10m3/h x 150 Kgf/cm2; 01 Manifold de enchimento de cilindros para 3 cilindros consecutivos</t>
  </si>
  <si>
    <t>JPO 10,5 m3/h (175 litros por minuto)</t>
  </si>
  <si>
    <t>AUTOCLAVES</t>
  </si>
  <si>
    <t>QUANTIDADE</t>
  </si>
  <si>
    <t>Autoclave</t>
  </si>
  <si>
    <t>Cristofoli/Stermax/Digitale/Phoenix/Alt / Ld Plus/Stermac/Sercon/Altequipamentos/Ortosintese/Hs e 19</t>
  </si>
  <si>
    <t>Metalie/Nt483/Artmed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</si>
</sst>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CCCCC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5" xfId="0" applyFont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topLeftCell="A45" workbookViewId="0">
      <selection activeCell="B63" sqref="B62:B63"/>
    </sheetView>
  </sheetViews>
  <sheetFormatPr defaultColWidth="48.140625" defaultRowHeight="15" x14ac:dyDescent="0.25"/>
  <cols>
    <col min="1" max="1" width="45.42578125" style="17" customWidth="1"/>
    <col min="2" max="2" width="78.7109375" style="17" customWidth="1"/>
    <col min="3" max="3" width="14.5703125" style="17" customWidth="1"/>
    <col min="4" max="16384" width="48.140625" style="17"/>
  </cols>
  <sheetData>
    <row r="1" spans="1:3" ht="27.75" customHeight="1" thickBot="1" x14ac:dyDescent="0.3">
      <c r="A1" s="54" t="s">
        <v>0</v>
      </c>
      <c r="B1" s="55"/>
      <c r="C1" s="56"/>
    </row>
    <row r="2" spans="1:3" ht="15.75" thickBot="1" x14ac:dyDescent="0.3">
      <c r="A2" s="1" t="s">
        <v>1</v>
      </c>
      <c r="B2" s="3" t="s">
        <v>2</v>
      </c>
      <c r="C2" s="3" t="s">
        <v>3</v>
      </c>
    </row>
    <row r="3" spans="1:3" ht="15.75" thickBot="1" x14ac:dyDescent="0.3">
      <c r="A3" s="4" t="s">
        <v>4</v>
      </c>
      <c r="B3" s="18" t="s">
        <v>5</v>
      </c>
      <c r="C3" s="5">
        <v>4</v>
      </c>
    </row>
    <row r="4" spans="1:3" ht="15.75" thickBot="1" x14ac:dyDescent="0.3">
      <c r="A4" s="6" t="s">
        <v>6</v>
      </c>
      <c r="B4" s="19" t="s">
        <v>7</v>
      </c>
      <c r="C4" s="7">
        <v>1</v>
      </c>
    </row>
    <row r="5" spans="1:3" ht="15.75" thickBot="1" x14ac:dyDescent="0.3">
      <c r="A5" s="4" t="s">
        <v>8</v>
      </c>
      <c r="B5" s="18" t="s">
        <v>9</v>
      </c>
      <c r="C5" s="5">
        <v>9</v>
      </c>
    </row>
    <row r="6" spans="1:3" ht="15.75" thickBot="1" x14ac:dyDescent="0.3">
      <c r="A6" s="6" t="s">
        <v>10</v>
      </c>
      <c r="B6" s="19" t="s">
        <v>11</v>
      </c>
      <c r="C6" s="7">
        <v>90</v>
      </c>
    </row>
    <row r="7" spans="1:3" ht="15.75" thickBot="1" x14ac:dyDescent="0.3">
      <c r="A7" s="4" t="s">
        <v>12</v>
      </c>
      <c r="B7" s="18" t="s">
        <v>13</v>
      </c>
      <c r="C7" s="5">
        <v>287</v>
      </c>
    </row>
    <row r="8" spans="1:3" ht="15.75" thickBot="1" x14ac:dyDescent="0.3">
      <c r="A8" s="6" t="s">
        <v>14</v>
      </c>
      <c r="B8" s="19" t="s">
        <v>15</v>
      </c>
      <c r="C8" s="7">
        <v>1</v>
      </c>
    </row>
    <row r="9" spans="1:3" ht="15.75" thickBot="1" x14ac:dyDescent="0.3">
      <c r="A9" s="4" t="s">
        <v>16</v>
      </c>
      <c r="B9" s="18" t="s">
        <v>17</v>
      </c>
      <c r="C9" s="5">
        <v>53</v>
      </c>
    </row>
    <row r="10" spans="1:3" ht="15.75" thickBot="1" x14ac:dyDescent="0.3">
      <c r="A10" s="6" t="s">
        <v>18</v>
      </c>
      <c r="B10" s="19" t="s">
        <v>19</v>
      </c>
      <c r="C10" s="7">
        <v>2</v>
      </c>
    </row>
    <row r="11" spans="1:3" ht="15.75" thickBot="1" x14ac:dyDescent="0.3">
      <c r="A11" s="4" t="s">
        <v>20</v>
      </c>
      <c r="B11" s="18" t="s">
        <v>21</v>
      </c>
      <c r="C11" s="5">
        <v>15</v>
      </c>
    </row>
    <row r="12" spans="1:3" ht="15.75" thickBot="1" x14ac:dyDescent="0.3">
      <c r="A12" s="6" t="s">
        <v>22</v>
      </c>
      <c r="B12" s="19" t="s">
        <v>23</v>
      </c>
      <c r="C12" s="7">
        <v>1</v>
      </c>
    </row>
    <row r="13" spans="1:3" ht="15.75" thickBot="1" x14ac:dyDescent="0.3">
      <c r="A13" s="4" t="s">
        <v>24</v>
      </c>
      <c r="B13" s="18" t="s">
        <v>25</v>
      </c>
      <c r="C13" s="5">
        <v>4</v>
      </c>
    </row>
    <row r="14" spans="1:3" ht="15.75" thickBot="1" x14ac:dyDescent="0.3">
      <c r="A14" s="6" t="s">
        <v>26</v>
      </c>
      <c r="B14" s="19" t="s">
        <v>27</v>
      </c>
      <c r="C14" s="7">
        <v>3</v>
      </c>
    </row>
    <row r="15" spans="1:3" ht="15.75" thickBot="1" x14ac:dyDescent="0.3">
      <c r="A15" s="4" t="s">
        <v>28</v>
      </c>
      <c r="B15" s="18" t="s">
        <v>29</v>
      </c>
      <c r="C15" s="5">
        <v>4</v>
      </c>
    </row>
    <row r="16" spans="1:3" ht="15.75" thickBot="1" x14ac:dyDescent="0.3">
      <c r="A16" s="6" t="s">
        <v>30</v>
      </c>
      <c r="B16" s="19" t="s">
        <v>31</v>
      </c>
      <c r="C16" s="7">
        <v>1</v>
      </c>
    </row>
    <row r="17" spans="1:3" ht="15.75" thickBot="1" x14ac:dyDescent="0.3">
      <c r="A17" s="4" t="s">
        <v>32</v>
      </c>
      <c r="B17" s="18" t="s">
        <v>33</v>
      </c>
      <c r="C17" s="5">
        <v>1</v>
      </c>
    </row>
    <row r="18" spans="1:3" ht="15.75" thickBot="1" x14ac:dyDescent="0.3">
      <c r="A18" s="6" t="s">
        <v>34</v>
      </c>
      <c r="B18" s="19" t="s">
        <v>35</v>
      </c>
      <c r="C18" s="7">
        <v>5</v>
      </c>
    </row>
    <row r="19" spans="1:3" ht="15.75" thickBot="1" x14ac:dyDescent="0.3">
      <c r="A19" s="4" t="s">
        <v>36</v>
      </c>
      <c r="B19" s="18" t="s">
        <v>37</v>
      </c>
      <c r="C19" s="5">
        <v>6</v>
      </c>
    </row>
    <row r="20" spans="1:3" ht="15.75" thickBot="1" x14ac:dyDescent="0.3">
      <c r="A20" s="6" t="s">
        <v>38</v>
      </c>
      <c r="B20" s="19" t="s">
        <v>39</v>
      </c>
      <c r="C20" s="7">
        <v>1</v>
      </c>
    </row>
    <row r="21" spans="1:3" ht="15.75" thickBot="1" x14ac:dyDescent="0.3">
      <c r="A21" s="4" t="s">
        <v>40</v>
      </c>
      <c r="B21" s="18" t="s">
        <v>41</v>
      </c>
      <c r="C21" s="5">
        <v>15</v>
      </c>
    </row>
    <row r="22" spans="1:3" ht="15.75" thickBot="1" x14ac:dyDescent="0.3">
      <c r="A22" s="6" t="s">
        <v>42</v>
      </c>
      <c r="B22" s="19" t="s">
        <v>43</v>
      </c>
      <c r="C22" s="7">
        <v>1</v>
      </c>
    </row>
    <row r="23" spans="1:3" ht="15.75" thickBot="1" x14ac:dyDescent="0.3">
      <c r="A23" s="4" t="s">
        <v>44</v>
      </c>
      <c r="B23" s="18" t="s">
        <v>45</v>
      </c>
      <c r="C23" s="5">
        <v>12</v>
      </c>
    </row>
    <row r="24" spans="1:3" ht="15.75" thickBot="1" x14ac:dyDescent="0.3">
      <c r="A24" s="6" t="s">
        <v>46</v>
      </c>
      <c r="B24" s="19" t="s">
        <v>47</v>
      </c>
      <c r="C24" s="7">
        <v>27</v>
      </c>
    </row>
    <row r="25" spans="1:3" ht="15.75" thickBot="1" x14ac:dyDescent="0.3">
      <c r="A25" s="4" t="s">
        <v>48</v>
      </c>
      <c r="B25" s="18" t="s">
        <v>49</v>
      </c>
      <c r="C25" s="5">
        <v>12</v>
      </c>
    </row>
    <row r="26" spans="1:3" ht="15.75" thickBot="1" x14ac:dyDescent="0.3">
      <c r="A26" s="6" t="s">
        <v>50</v>
      </c>
      <c r="B26" s="19" t="s">
        <v>51</v>
      </c>
      <c r="C26" s="7">
        <v>146</v>
      </c>
    </row>
    <row r="27" spans="1:3" ht="15.75" thickBot="1" x14ac:dyDescent="0.3">
      <c r="A27" s="4" t="s">
        <v>52</v>
      </c>
      <c r="B27" s="18" t="s">
        <v>53</v>
      </c>
      <c r="C27" s="5">
        <v>3</v>
      </c>
    </row>
    <row r="28" spans="1:3" ht="15.75" thickBot="1" x14ac:dyDescent="0.3">
      <c r="A28" s="6" t="s">
        <v>54</v>
      </c>
      <c r="B28" s="19" t="s">
        <v>55</v>
      </c>
      <c r="C28" s="7">
        <v>54</v>
      </c>
    </row>
    <row r="29" spans="1:3" ht="15.75" thickBot="1" x14ac:dyDescent="0.3">
      <c r="A29" s="4" t="s">
        <v>56</v>
      </c>
      <c r="B29" s="18" t="s">
        <v>57</v>
      </c>
      <c r="C29" s="5">
        <v>16</v>
      </c>
    </row>
    <row r="30" spans="1:3" ht="15.75" thickBot="1" x14ac:dyDescent="0.3">
      <c r="A30" s="6" t="s">
        <v>58</v>
      </c>
      <c r="B30" s="19" t="s">
        <v>59</v>
      </c>
      <c r="C30" s="7">
        <v>2</v>
      </c>
    </row>
    <row r="31" spans="1:3" ht="15.75" thickBot="1" x14ac:dyDescent="0.3">
      <c r="A31" s="4" t="s">
        <v>60</v>
      </c>
      <c r="B31" s="18" t="s">
        <v>61</v>
      </c>
      <c r="C31" s="5">
        <v>4</v>
      </c>
    </row>
    <row r="32" spans="1:3" ht="15.75" thickBot="1" x14ac:dyDescent="0.3">
      <c r="A32" s="6" t="s">
        <v>62</v>
      </c>
      <c r="B32" s="19" t="s">
        <v>45</v>
      </c>
      <c r="C32" s="7">
        <v>200</v>
      </c>
    </row>
    <row r="33" spans="1:3" ht="15.75" thickBot="1" x14ac:dyDescent="0.3">
      <c r="A33" s="4" t="s">
        <v>63</v>
      </c>
      <c r="B33" s="18" t="s">
        <v>45</v>
      </c>
      <c r="C33" s="5">
        <v>200</v>
      </c>
    </row>
    <row r="34" spans="1:3" ht="15.75" thickBot="1" x14ac:dyDescent="0.3">
      <c r="A34" s="6" t="s">
        <v>64</v>
      </c>
      <c r="B34" s="19" t="s">
        <v>65</v>
      </c>
      <c r="C34" s="7">
        <v>1</v>
      </c>
    </row>
    <row r="35" spans="1:3" ht="15.75" thickBot="1" x14ac:dyDescent="0.3">
      <c r="A35" s="4" t="s">
        <v>66</v>
      </c>
      <c r="B35" s="18" t="s">
        <v>67</v>
      </c>
      <c r="C35" s="5">
        <v>2</v>
      </c>
    </row>
    <row r="36" spans="1:3" ht="15.75" thickBot="1" x14ac:dyDescent="0.3">
      <c r="A36" s="6" t="s">
        <v>68</v>
      </c>
      <c r="B36" s="19" t="s">
        <v>69</v>
      </c>
      <c r="C36" s="7">
        <v>12</v>
      </c>
    </row>
    <row r="37" spans="1:3" ht="15.75" thickBot="1" x14ac:dyDescent="0.3">
      <c r="A37" s="4" t="s">
        <v>70</v>
      </c>
      <c r="B37" s="18" t="s">
        <v>71</v>
      </c>
      <c r="C37" s="5">
        <v>2</v>
      </c>
    </row>
    <row r="38" spans="1:3" ht="15.75" thickBot="1" x14ac:dyDescent="0.3">
      <c r="A38" s="6" t="s">
        <v>72</v>
      </c>
      <c r="B38" s="19" t="s">
        <v>73</v>
      </c>
      <c r="C38" s="7">
        <v>1</v>
      </c>
    </row>
    <row r="39" spans="1:3" ht="15.75" thickBot="1" x14ac:dyDescent="0.3">
      <c r="A39" s="4" t="s">
        <v>74</v>
      </c>
      <c r="B39" s="18" t="s">
        <v>75</v>
      </c>
      <c r="C39" s="5">
        <v>32</v>
      </c>
    </row>
    <row r="40" spans="1:3" ht="15.75" thickBot="1" x14ac:dyDescent="0.3">
      <c r="A40" s="6" t="s">
        <v>76</v>
      </c>
      <c r="B40" s="19" t="s">
        <v>77</v>
      </c>
      <c r="C40" s="7">
        <v>8</v>
      </c>
    </row>
    <row r="41" spans="1:3" ht="15.75" thickBot="1" x14ac:dyDescent="0.3">
      <c r="A41" s="4" t="s">
        <v>78</v>
      </c>
      <c r="B41" s="18" t="s">
        <v>79</v>
      </c>
      <c r="C41" s="5">
        <v>9</v>
      </c>
    </row>
    <row r="42" spans="1:3" ht="15.75" thickBot="1" x14ac:dyDescent="0.3">
      <c r="A42" s="6" t="s">
        <v>80</v>
      </c>
      <c r="B42" s="19" t="s">
        <v>81</v>
      </c>
      <c r="C42" s="7">
        <v>2</v>
      </c>
    </row>
    <row r="43" spans="1:3" ht="15.75" thickBot="1" x14ac:dyDescent="0.3">
      <c r="A43" s="4" t="s">
        <v>82</v>
      </c>
      <c r="B43" s="18" t="s">
        <v>83</v>
      </c>
      <c r="C43" s="5">
        <v>6</v>
      </c>
    </row>
    <row r="44" spans="1:3" ht="15.75" thickBot="1" x14ac:dyDescent="0.3">
      <c r="A44" s="6" t="s">
        <v>84</v>
      </c>
      <c r="B44" s="19" t="s">
        <v>85</v>
      </c>
      <c r="C44" s="7">
        <v>2</v>
      </c>
    </row>
    <row r="45" spans="1:3" ht="15.75" thickBot="1" x14ac:dyDescent="0.3">
      <c r="A45" s="4" t="s">
        <v>86</v>
      </c>
      <c r="B45" s="18" t="s">
        <v>87</v>
      </c>
      <c r="C45" s="5">
        <v>6</v>
      </c>
    </row>
    <row r="46" spans="1:3" ht="15.75" thickBot="1" x14ac:dyDescent="0.3">
      <c r="A46" s="6" t="s">
        <v>88</v>
      </c>
      <c r="B46" s="19" t="s">
        <v>89</v>
      </c>
      <c r="C46" s="7">
        <v>1</v>
      </c>
    </row>
    <row r="47" spans="1:3" ht="15.75" thickBot="1" x14ac:dyDescent="0.3">
      <c r="A47" s="4" t="s">
        <v>90</v>
      </c>
      <c r="B47" s="18" t="s">
        <v>53</v>
      </c>
      <c r="C47" s="5">
        <v>3</v>
      </c>
    </row>
    <row r="48" spans="1:3" ht="15.75" thickBot="1" x14ac:dyDescent="0.3">
      <c r="A48" s="6" t="s">
        <v>91</v>
      </c>
      <c r="B48" s="19" t="s">
        <v>92</v>
      </c>
      <c r="C48" s="7">
        <v>3</v>
      </c>
    </row>
    <row r="49" spans="1:3" ht="15.75" thickBot="1" x14ac:dyDescent="0.3">
      <c r="A49" s="4" t="s">
        <v>93</v>
      </c>
      <c r="B49" s="18" t="s">
        <v>94</v>
      </c>
      <c r="C49" s="5">
        <v>1</v>
      </c>
    </row>
    <row r="50" spans="1:3" ht="15.75" thickBot="1" x14ac:dyDescent="0.3">
      <c r="A50" s="6" t="s">
        <v>95</v>
      </c>
      <c r="B50" s="19" t="s">
        <v>96</v>
      </c>
      <c r="C50" s="7">
        <v>3</v>
      </c>
    </row>
    <row r="51" spans="1:3" ht="15.75" thickBot="1" x14ac:dyDescent="0.3">
      <c r="A51" s="4" t="s">
        <v>97</v>
      </c>
      <c r="B51" s="18" t="s">
        <v>98</v>
      </c>
      <c r="C51" s="5">
        <v>2</v>
      </c>
    </row>
    <row r="52" spans="1:3" ht="15.75" thickBot="1" x14ac:dyDescent="0.3">
      <c r="A52" s="6" t="s">
        <v>99</v>
      </c>
      <c r="B52" s="19" t="s">
        <v>100</v>
      </c>
      <c r="C52" s="7">
        <v>7</v>
      </c>
    </row>
    <row r="53" spans="1:3" ht="15.75" thickBot="1" x14ac:dyDescent="0.3">
      <c r="A53" s="4" t="s">
        <v>101</v>
      </c>
      <c r="B53" s="18" t="s">
        <v>102</v>
      </c>
      <c r="C53" s="5">
        <v>5</v>
      </c>
    </row>
    <row r="54" spans="1:3" ht="15.75" thickBot="1" x14ac:dyDescent="0.3">
      <c r="A54" s="6" t="s">
        <v>103</v>
      </c>
      <c r="B54" s="19" t="s">
        <v>104</v>
      </c>
      <c r="C54" s="7">
        <v>3</v>
      </c>
    </row>
    <row r="55" spans="1:3" ht="15.75" thickBot="1" x14ac:dyDescent="0.3">
      <c r="A55" s="4" t="s">
        <v>105</v>
      </c>
      <c r="B55" s="18" t="s">
        <v>106</v>
      </c>
      <c r="C55" s="5">
        <v>5</v>
      </c>
    </row>
    <row r="56" spans="1:3" ht="15.75" thickBot="1" x14ac:dyDescent="0.3">
      <c r="A56" s="6" t="s">
        <v>107</v>
      </c>
      <c r="B56" s="19" t="s">
        <v>108</v>
      </c>
      <c r="C56" s="7">
        <v>9</v>
      </c>
    </row>
    <row r="57" spans="1:3" ht="15.75" thickBot="1" x14ac:dyDescent="0.3">
      <c r="A57" s="4" t="s">
        <v>109</v>
      </c>
      <c r="B57" s="18" t="s">
        <v>110</v>
      </c>
      <c r="C57" s="5">
        <v>47</v>
      </c>
    </row>
    <row r="58" spans="1:3" ht="15.75" thickBot="1" x14ac:dyDescent="0.3">
      <c r="A58" s="6" t="s">
        <v>111</v>
      </c>
      <c r="B58" s="19" t="s">
        <v>83</v>
      </c>
      <c r="C58" s="7">
        <v>2</v>
      </c>
    </row>
    <row r="59" spans="1:3" ht="15.75" thickBot="1" x14ac:dyDescent="0.3">
      <c r="A59" s="4" t="s">
        <v>112</v>
      </c>
      <c r="B59" s="18" t="s">
        <v>113</v>
      </c>
      <c r="C59" s="5">
        <v>24</v>
      </c>
    </row>
    <row r="60" spans="1:3" ht="15.75" thickBot="1" x14ac:dyDescent="0.3">
      <c r="A60" s="6" t="s">
        <v>114</v>
      </c>
      <c r="B60" s="19" t="s">
        <v>247</v>
      </c>
      <c r="C60" s="7">
        <v>34</v>
      </c>
    </row>
    <row r="61" spans="1:3" ht="15.75" thickBot="1" x14ac:dyDescent="0.3">
      <c r="A61" s="4" t="s">
        <v>115</v>
      </c>
      <c r="B61" s="18" t="s">
        <v>116</v>
      </c>
      <c r="C61" s="5">
        <v>28</v>
      </c>
    </row>
    <row r="62" spans="1:3" ht="15.75" thickBot="1" x14ac:dyDescent="0.3">
      <c r="A62" s="6" t="s">
        <v>117</v>
      </c>
      <c r="B62" s="19" t="s">
        <v>118</v>
      </c>
      <c r="C62" s="7">
        <v>91</v>
      </c>
    </row>
    <row r="63" spans="1:3" ht="15.75" thickBot="1" x14ac:dyDescent="0.3">
      <c r="A63" s="4" t="s">
        <v>119</v>
      </c>
      <c r="B63" s="18" t="s">
        <v>120</v>
      </c>
      <c r="C63" s="5">
        <v>86</v>
      </c>
    </row>
    <row r="64" spans="1:3" ht="15.75" thickBot="1" x14ac:dyDescent="0.3">
      <c r="A64" s="6" t="s">
        <v>121</v>
      </c>
      <c r="B64" s="19" t="s">
        <v>122</v>
      </c>
      <c r="C64" s="7">
        <v>51</v>
      </c>
    </row>
    <row r="65" spans="1:3" ht="15.75" thickBot="1" x14ac:dyDescent="0.3">
      <c r="A65" s="4" t="s">
        <v>123</v>
      </c>
      <c r="B65" s="18" t="s">
        <v>124</v>
      </c>
      <c r="C65" s="5">
        <v>5</v>
      </c>
    </row>
    <row r="66" spans="1:3" ht="15.75" thickBot="1" x14ac:dyDescent="0.3">
      <c r="A66" s="4" t="s">
        <v>125</v>
      </c>
      <c r="B66" s="18" t="s">
        <v>96</v>
      </c>
      <c r="C66" s="5">
        <v>1</v>
      </c>
    </row>
    <row r="67" spans="1:3" ht="15.75" thickBot="1" x14ac:dyDescent="0.3">
      <c r="A67" s="6" t="s">
        <v>126</v>
      </c>
      <c r="B67" s="19" t="s">
        <v>127</v>
      </c>
      <c r="C67" s="7">
        <v>2</v>
      </c>
    </row>
    <row r="68" spans="1:3" ht="15.75" thickBot="1" x14ac:dyDescent="0.3">
      <c r="A68" s="4" t="s">
        <v>128</v>
      </c>
      <c r="B68" s="18" t="s">
        <v>129</v>
      </c>
      <c r="C68" s="5">
        <v>2</v>
      </c>
    </row>
    <row r="69" spans="1:3" ht="15.75" thickBot="1" x14ac:dyDescent="0.3">
      <c r="A69" s="10"/>
      <c r="B69" s="20" t="s">
        <v>130</v>
      </c>
      <c r="C69" s="12">
        <v>1678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C3" sqref="C3:C25"/>
    </sheetView>
  </sheetViews>
  <sheetFormatPr defaultRowHeight="15" x14ac:dyDescent="0.25"/>
  <cols>
    <col min="1" max="1" width="42.7109375" customWidth="1"/>
    <col min="2" max="2" width="57" customWidth="1"/>
    <col min="3" max="3" width="15.42578125" customWidth="1"/>
  </cols>
  <sheetData>
    <row r="1" spans="1:3" ht="15.75" thickBot="1" x14ac:dyDescent="0.3">
      <c r="A1" s="54" t="s">
        <v>131</v>
      </c>
      <c r="B1" s="55"/>
      <c r="C1" s="55"/>
    </row>
    <row r="2" spans="1:3" ht="15.75" thickBot="1" x14ac:dyDescent="0.3">
      <c r="A2" s="1" t="s">
        <v>1</v>
      </c>
      <c r="B2" s="3" t="s">
        <v>2</v>
      </c>
      <c r="C2" s="3" t="s">
        <v>3</v>
      </c>
    </row>
    <row r="3" spans="1:3" ht="15.75" thickBot="1" x14ac:dyDescent="0.3">
      <c r="A3" s="4" t="s">
        <v>132</v>
      </c>
      <c r="B3" s="18" t="s">
        <v>133</v>
      </c>
      <c r="C3" s="5">
        <v>58</v>
      </c>
    </row>
    <row r="4" spans="1:3" ht="15.75" thickBot="1" x14ac:dyDescent="0.3">
      <c r="A4" s="6" t="s">
        <v>134</v>
      </c>
      <c r="B4" s="19" t="s">
        <v>135</v>
      </c>
      <c r="C4" s="7">
        <v>2</v>
      </c>
    </row>
    <row r="5" spans="1:3" ht="15.75" thickBot="1" x14ac:dyDescent="0.3">
      <c r="A5" s="4" t="s">
        <v>136</v>
      </c>
      <c r="B5" s="18" t="s">
        <v>137</v>
      </c>
      <c r="C5" s="5">
        <v>20</v>
      </c>
    </row>
    <row r="6" spans="1:3" ht="15.75" thickBot="1" x14ac:dyDescent="0.3">
      <c r="A6" s="6" t="s">
        <v>138</v>
      </c>
      <c r="B6" s="19" t="s">
        <v>139</v>
      </c>
      <c r="C6" s="7">
        <v>20</v>
      </c>
    </row>
    <row r="7" spans="1:3" ht="15.75" thickBot="1" x14ac:dyDescent="0.3">
      <c r="A7" s="4" t="s">
        <v>140</v>
      </c>
      <c r="B7" s="18" t="s">
        <v>45</v>
      </c>
      <c r="C7" s="5">
        <v>10</v>
      </c>
    </row>
    <row r="8" spans="1:3" ht="15.75" thickBot="1" x14ac:dyDescent="0.3">
      <c r="A8" s="6" t="s">
        <v>141</v>
      </c>
      <c r="B8" s="19" t="s">
        <v>142</v>
      </c>
      <c r="C8" s="7">
        <v>27</v>
      </c>
    </row>
    <row r="9" spans="1:3" ht="15.75" thickBot="1" x14ac:dyDescent="0.3">
      <c r="A9" s="4" t="s">
        <v>143</v>
      </c>
      <c r="B9" s="18" t="s">
        <v>144</v>
      </c>
      <c r="C9" s="5">
        <v>73</v>
      </c>
    </row>
    <row r="10" spans="1:3" ht="15.75" thickBot="1" x14ac:dyDescent="0.3">
      <c r="A10" s="6" t="s">
        <v>145</v>
      </c>
      <c r="B10" s="19" t="s">
        <v>146</v>
      </c>
      <c r="C10" s="7">
        <v>28</v>
      </c>
    </row>
    <row r="11" spans="1:3" ht="15.75" thickBot="1" x14ac:dyDescent="0.3">
      <c r="A11" s="4" t="s">
        <v>147</v>
      </c>
      <c r="B11" s="18" t="s">
        <v>148</v>
      </c>
      <c r="C11" s="5">
        <v>24</v>
      </c>
    </row>
    <row r="12" spans="1:3" ht="15.75" thickBot="1" x14ac:dyDescent="0.3">
      <c r="A12" s="6" t="s">
        <v>149</v>
      </c>
      <c r="B12" s="19" t="s">
        <v>150</v>
      </c>
      <c r="C12" s="7">
        <v>23</v>
      </c>
    </row>
    <row r="13" spans="1:3" ht="15.75" thickBot="1" x14ac:dyDescent="0.3">
      <c r="A13" s="4" t="s">
        <v>151</v>
      </c>
      <c r="B13" s="18" t="s">
        <v>152</v>
      </c>
      <c r="C13" s="5">
        <v>7</v>
      </c>
    </row>
    <row r="14" spans="1:3" x14ac:dyDescent="0.25">
      <c r="A14" s="57" t="s">
        <v>153</v>
      </c>
      <c r="B14" s="21" t="s">
        <v>154</v>
      </c>
      <c r="C14" s="59">
        <v>16</v>
      </c>
    </row>
    <row r="15" spans="1:3" ht="15.75" thickBot="1" x14ac:dyDescent="0.3">
      <c r="A15" s="58"/>
      <c r="B15" s="19" t="s">
        <v>155</v>
      </c>
      <c r="C15" s="60"/>
    </row>
    <row r="16" spans="1:3" ht="15.75" thickBot="1" x14ac:dyDescent="0.3">
      <c r="A16" s="4" t="s">
        <v>156</v>
      </c>
      <c r="B16" s="18" t="s">
        <v>157</v>
      </c>
      <c r="C16" s="5">
        <v>60</v>
      </c>
    </row>
    <row r="17" spans="1:3" ht="15.75" thickBot="1" x14ac:dyDescent="0.3">
      <c r="A17" s="6" t="s">
        <v>158</v>
      </c>
      <c r="B17" s="19" t="s">
        <v>159</v>
      </c>
      <c r="C17" s="7">
        <v>1</v>
      </c>
    </row>
    <row r="18" spans="1:3" ht="15.75" thickBot="1" x14ac:dyDescent="0.3">
      <c r="A18" s="4" t="s">
        <v>160</v>
      </c>
      <c r="B18" s="18" t="s">
        <v>161</v>
      </c>
      <c r="C18" s="5">
        <v>1</v>
      </c>
    </row>
    <row r="19" spans="1:3" ht="15.75" thickBot="1" x14ac:dyDescent="0.3">
      <c r="A19" s="6" t="s">
        <v>162</v>
      </c>
      <c r="B19" s="19" t="s">
        <v>163</v>
      </c>
      <c r="C19" s="7">
        <v>24</v>
      </c>
    </row>
    <row r="20" spans="1:3" ht="15.75" thickBot="1" x14ac:dyDescent="0.3">
      <c r="A20" s="4" t="s">
        <v>164</v>
      </c>
      <c r="B20" s="18" t="s">
        <v>108</v>
      </c>
      <c r="C20" s="5">
        <v>10</v>
      </c>
    </row>
    <row r="21" spans="1:3" ht="15.75" thickBot="1" x14ac:dyDescent="0.3">
      <c r="A21" s="6" t="s">
        <v>147</v>
      </c>
      <c r="B21" s="19" t="s">
        <v>165</v>
      </c>
      <c r="C21" s="7">
        <v>2</v>
      </c>
    </row>
    <row r="22" spans="1:3" ht="15.75" thickBot="1" x14ac:dyDescent="0.3">
      <c r="A22" s="4" t="s">
        <v>166</v>
      </c>
      <c r="B22" s="18" t="s">
        <v>167</v>
      </c>
      <c r="C22" s="5">
        <v>1</v>
      </c>
    </row>
    <row r="23" spans="1:3" ht="15.75" thickBot="1" x14ac:dyDescent="0.3">
      <c r="A23" s="6" t="s">
        <v>168</v>
      </c>
      <c r="B23" s="19" t="s">
        <v>169</v>
      </c>
      <c r="C23" s="7">
        <v>1</v>
      </c>
    </row>
    <row r="24" spans="1:3" ht="15.75" thickBot="1" x14ac:dyDescent="0.3">
      <c r="A24" s="4" t="s">
        <v>121</v>
      </c>
      <c r="B24" s="18" t="s">
        <v>170</v>
      </c>
      <c r="C24" s="5">
        <v>9</v>
      </c>
    </row>
    <row r="25" spans="1:3" ht="15.75" thickBot="1" x14ac:dyDescent="0.3">
      <c r="A25" s="6" t="s">
        <v>171</v>
      </c>
      <c r="B25" s="19" t="s">
        <v>172</v>
      </c>
      <c r="C25" s="7">
        <v>15</v>
      </c>
    </row>
    <row r="26" spans="1:3" ht="15.75" thickBot="1" x14ac:dyDescent="0.3">
      <c r="A26" s="4"/>
      <c r="B26" s="22" t="s">
        <v>173</v>
      </c>
      <c r="C26" s="23">
        <f>SUM(C3:C25)</f>
        <v>432</v>
      </c>
    </row>
  </sheetData>
  <mergeCells count="3">
    <mergeCell ref="A14:A15"/>
    <mergeCell ref="C14:C15"/>
    <mergeCell ref="A1:C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3" sqref="C3"/>
    </sheetView>
  </sheetViews>
  <sheetFormatPr defaultRowHeight="15" x14ac:dyDescent="0.25"/>
  <cols>
    <col min="1" max="1" width="26.140625" customWidth="1"/>
    <col min="2" max="2" width="20.85546875" customWidth="1"/>
    <col min="3" max="3" width="13.28515625" customWidth="1"/>
  </cols>
  <sheetData>
    <row r="1" spans="1:3" ht="15.75" thickBot="1" x14ac:dyDescent="0.3">
      <c r="A1" s="54" t="s">
        <v>174</v>
      </c>
      <c r="B1" s="55"/>
      <c r="C1" s="56"/>
    </row>
    <row r="2" spans="1:3" ht="15.75" thickBot="1" x14ac:dyDescent="0.3">
      <c r="A2" s="1" t="s">
        <v>1</v>
      </c>
      <c r="B2" s="3" t="s">
        <v>2</v>
      </c>
      <c r="C2" s="3" t="s">
        <v>3</v>
      </c>
    </row>
    <row r="3" spans="1:3" ht="22.5" customHeight="1" x14ac:dyDescent="0.25">
      <c r="A3" s="31" t="s">
        <v>175</v>
      </c>
      <c r="B3" s="27" t="s">
        <v>176</v>
      </c>
      <c r="C3" s="33">
        <v>116</v>
      </c>
    </row>
    <row r="4" spans="1:3" ht="15.75" thickBot="1" x14ac:dyDescent="0.3">
      <c r="A4" s="29"/>
      <c r="B4" s="30" t="s">
        <v>173</v>
      </c>
      <c r="C4" s="3">
        <v>116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6" sqref="E6"/>
    </sheetView>
  </sheetViews>
  <sheetFormatPr defaultRowHeight="15" x14ac:dyDescent="0.25"/>
  <cols>
    <col min="1" max="2" width="18.85546875" style="43" customWidth="1"/>
    <col min="3" max="3" width="13.85546875" style="43" customWidth="1"/>
    <col min="4" max="16384" width="9.140625" style="43"/>
  </cols>
  <sheetData>
    <row r="1" spans="1:3" ht="15.75" thickBot="1" x14ac:dyDescent="0.3">
      <c r="A1" s="61" t="s">
        <v>177</v>
      </c>
      <c r="B1" s="62"/>
      <c r="C1" s="63"/>
    </row>
    <row r="2" spans="1:3" ht="15.75" thickBot="1" x14ac:dyDescent="0.3">
      <c r="A2" s="16" t="s">
        <v>1</v>
      </c>
      <c r="B2" s="2" t="s">
        <v>2</v>
      </c>
      <c r="C2" s="2" t="s">
        <v>3</v>
      </c>
    </row>
    <row r="3" spans="1:3" ht="26.25" thickBot="1" x14ac:dyDescent="0.3">
      <c r="A3" s="32" t="s">
        <v>178</v>
      </c>
      <c r="B3" s="38" t="s">
        <v>179</v>
      </c>
      <c r="C3" s="39">
        <v>3</v>
      </c>
    </row>
    <row r="4" spans="1:3" ht="26.25" thickBot="1" x14ac:dyDescent="0.3">
      <c r="A4" s="40" t="s">
        <v>180</v>
      </c>
      <c r="B4" s="41" t="s">
        <v>181</v>
      </c>
      <c r="C4" s="42">
        <v>3</v>
      </c>
    </row>
    <row r="5" spans="1:3" ht="15.75" thickBot="1" x14ac:dyDescent="0.3">
      <c r="A5" s="32" t="s">
        <v>182</v>
      </c>
      <c r="B5" s="38" t="s">
        <v>183</v>
      </c>
      <c r="C5" s="39">
        <v>1</v>
      </c>
    </row>
    <row r="6" spans="1:3" ht="26.25" thickBot="1" x14ac:dyDescent="0.3">
      <c r="A6" s="40" t="s">
        <v>184</v>
      </c>
      <c r="B6" s="41" t="s">
        <v>185</v>
      </c>
      <c r="C6" s="42">
        <v>2</v>
      </c>
    </row>
    <row r="7" spans="1:3" ht="26.25" thickBot="1" x14ac:dyDescent="0.3">
      <c r="A7" s="32" t="s">
        <v>186</v>
      </c>
      <c r="B7" s="38" t="s">
        <v>187</v>
      </c>
      <c r="C7" s="39">
        <v>1</v>
      </c>
    </row>
    <row r="8" spans="1:3" ht="26.25" thickBot="1" x14ac:dyDescent="0.3">
      <c r="A8" s="40" t="s">
        <v>188</v>
      </c>
      <c r="B8" s="41" t="s">
        <v>189</v>
      </c>
      <c r="C8" s="42">
        <v>1</v>
      </c>
    </row>
    <row r="9" spans="1:3" ht="15.75" thickBot="1" x14ac:dyDescent="0.3">
      <c r="A9" s="32"/>
      <c r="B9" s="25" t="s">
        <v>173</v>
      </c>
      <c r="C9" s="26">
        <v>11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"/>
    </sheetView>
  </sheetViews>
  <sheetFormatPr defaultRowHeight="15" x14ac:dyDescent="0.25"/>
  <cols>
    <col min="1" max="1" width="33.7109375" customWidth="1"/>
    <col min="2" max="2" width="30.5703125" customWidth="1"/>
    <col min="3" max="3" width="12.5703125" customWidth="1"/>
  </cols>
  <sheetData>
    <row r="1" spans="1:3" ht="15.75" thickBot="1" x14ac:dyDescent="0.3">
      <c r="A1" s="64" t="s">
        <v>190</v>
      </c>
      <c r="B1" s="65"/>
      <c r="C1" s="66"/>
    </row>
    <row r="2" spans="1:3" ht="15.75" thickBot="1" x14ac:dyDescent="0.3">
      <c r="A2" s="1" t="s">
        <v>1</v>
      </c>
      <c r="B2" s="3" t="s">
        <v>2</v>
      </c>
      <c r="C2" s="3" t="s">
        <v>3</v>
      </c>
    </row>
    <row r="3" spans="1:3" ht="15.75" thickBot="1" x14ac:dyDescent="0.3">
      <c r="A3" s="37" t="s">
        <v>191</v>
      </c>
      <c r="B3" s="28" t="s">
        <v>192</v>
      </c>
      <c r="C3" s="34">
        <v>3</v>
      </c>
    </row>
    <row r="4" spans="1:3" ht="15.75" thickBot="1" x14ac:dyDescent="0.3">
      <c r="A4" s="29" t="s">
        <v>193</v>
      </c>
      <c r="B4" s="35" t="s">
        <v>194</v>
      </c>
      <c r="C4" s="36">
        <v>8</v>
      </c>
    </row>
    <row r="5" spans="1:3" ht="15.75" thickBot="1" x14ac:dyDescent="0.3">
      <c r="A5" s="37" t="s">
        <v>195</v>
      </c>
      <c r="B5" s="28" t="s">
        <v>196</v>
      </c>
      <c r="C5" s="34">
        <v>4</v>
      </c>
    </row>
    <row r="6" spans="1:3" ht="15.75" thickBot="1" x14ac:dyDescent="0.3">
      <c r="A6" s="29" t="s">
        <v>197</v>
      </c>
      <c r="B6" s="35" t="s">
        <v>198</v>
      </c>
      <c r="C6" s="36">
        <v>12</v>
      </c>
    </row>
    <row r="7" spans="1:3" ht="15.75" thickBot="1" x14ac:dyDescent="0.3">
      <c r="A7" s="37" t="s">
        <v>199</v>
      </c>
      <c r="B7" s="28" t="s">
        <v>200</v>
      </c>
      <c r="C7" s="34">
        <v>1</v>
      </c>
    </row>
    <row r="8" spans="1:3" ht="15.75" thickBot="1" x14ac:dyDescent="0.3">
      <c r="A8" s="29" t="s">
        <v>201</v>
      </c>
      <c r="B8" s="35" t="s">
        <v>202</v>
      </c>
      <c r="C8" s="36">
        <v>12</v>
      </c>
    </row>
    <row r="9" spans="1:3" ht="15.75" thickBot="1" x14ac:dyDescent="0.3">
      <c r="A9" s="37" t="s">
        <v>66</v>
      </c>
      <c r="B9" s="28" t="s">
        <v>203</v>
      </c>
      <c r="C9" s="34">
        <v>2</v>
      </c>
    </row>
    <row r="10" spans="1:3" ht="15.75" thickBot="1" x14ac:dyDescent="0.3">
      <c r="A10" s="29" t="s">
        <v>204</v>
      </c>
      <c r="B10" s="35" t="s">
        <v>205</v>
      </c>
      <c r="C10" s="36">
        <v>3</v>
      </c>
    </row>
    <row r="11" spans="1:3" ht="15.75" thickBot="1" x14ac:dyDescent="0.3">
      <c r="A11" s="37" t="s">
        <v>50</v>
      </c>
      <c r="B11" s="28" t="s">
        <v>206</v>
      </c>
      <c r="C11" s="34">
        <v>5</v>
      </c>
    </row>
    <row r="12" spans="1:3" ht="15.75" thickBot="1" x14ac:dyDescent="0.3">
      <c r="A12" s="29" t="s">
        <v>115</v>
      </c>
      <c r="B12" s="35" t="s">
        <v>207</v>
      </c>
      <c r="C12" s="36">
        <v>5</v>
      </c>
    </row>
    <row r="13" spans="1:3" ht="15.75" thickBot="1" x14ac:dyDescent="0.3">
      <c r="A13" s="37" t="s">
        <v>208</v>
      </c>
      <c r="B13" s="28" t="s">
        <v>209</v>
      </c>
      <c r="C13" s="34">
        <v>1</v>
      </c>
    </row>
    <row r="14" spans="1:3" ht="15.75" thickBot="1" x14ac:dyDescent="0.3">
      <c r="A14" s="29" t="s">
        <v>210</v>
      </c>
      <c r="B14" s="35" t="s">
        <v>211</v>
      </c>
      <c r="C14" s="36">
        <v>1</v>
      </c>
    </row>
    <row r="15" spans="1:3" ht="15.75" thickBot="1" x14ac:dyDescent="0.3">
      <c r="A15" s="37" t="s">
        <v>212</v>
      </c>
      <c r="B15" s="28" t="s">
        <v>213</v>
      </c>
      <c r="C15" s="34">
        <v>19</v>
      </c>
    </row>
    <row r="16" spans="1:3" ht="15.75" thickBot="1" x14ac:dyDescent="0.3">
      <c r="A16" s="29" t="s">
        <v>214</v>
      </c>
      <c r="B16" s="35" t="s">
        <v>215</v>
      </c>
      <c r="C16" s="36">
        <v>1</v>
      </c>
    </row>
    <row r="17" spans="1:3" ht="15.75" thickBot="1" x14ac:dyDescent="0.3">
      <c r="A17" s="37"/>
      <c r="B17" s="22" t="s">
        <v>173</v>
      </c>
      <c r="C17" s="23">
        <v>77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"/>
    </sheetView>
  </sheetViews>
  <sheetFormatPr defaultRowHeight="15" x14ac:dyDescent="0.25"/>
  <cols>
    <col min="1" max="1" width="27" style="17" customWidth="1"/>
    <col min="2" max="2" width="33.5703125" style="17" customWidth="1"/>
    <col min="3" max="3" width="11.28515625" style="17" customWidth="1"/>
    <col min="4" max="16384" width="9.140625" style="17"/>
  </cols>
  <sheetData>
    <row r="1" spans="1:3" ht="15.75" thickBot="1" x14ac:dyDescent="0.3">
      <c r="A1" s="64" t="s">
        <v>216</v>
      </c>
      <c r="B1" s="65"/>
      <c r="C1" s="66"/>
    </row>
    <row r="2" spans="1:3" ht="15.75" thickBot="1" x14ac:dyDescent="0.3">
      <c r="A2" s="1" t="s">
        <v>1</v>
      </c>
      <c r="B2" s="44" t="s">
        <v>2</v>
      </c>
      <c r="C2" s="3" t="s">
        <v>3</v>
      </c>
    </row>
    <row r="3" spans="1:3" ht="15.75" thickBot="1" x14ac:dyDescent="0.3">
      <c r="A3" s="37" t="s">
        <v>217</v>
      </c>
      <c r="B3" s="28" t="s">
        <v>218</v>
      </c>
      <c r="C3" s="34">
        <v>4</v>
      </c>
    </row>
    <row r="4" spans="1:3" ht="15.75" thickBot="1" x14ac:dyDescent="0.3">
      <c r="A4" s="29" t="s">
        <v>219</v>
      </c>
      <c r="B4" s="35" t="s">
        <v>220</v>
      </c>
      <c r="C4" s="36">
        <v>3</v>
      </c>
    </row>
    <row r="5" spans="1:3" ht="15.75" thickBot="1" x14ac:dyDescent="0.3">
      <c r="A5" s="37" t="s">
        <v>221</v>
      </c>
      <c r="B5" s="28" t="s">
        <v>96</v>
      </c>
      <c r="C5" s="34">
        <v>4</v>
      </c>
    </row>
    <row r="6" spans="1:3" ht="15.75" thickBot="1" x14ac:dyDescent="0.3">
      <c r="A6" s="29" t="s">
        <v>222</v>
      </c>
      <c r="B6" s="35" t="s">
        <v>223</v>
      </c>
      <c r="C6" s="36">
        <v>2</v>
      </c>
    </row>
    <row r="7" spans="1:3" ht="15.75" thickBot="1" x14ac:dyDescent="0.3">
      <c r="A7" s="37" t="s">
        <v>224</v>
      </c>
      <c r="B7" s="28" t="s">
        <v>225</v>
      </c>
      <c r="C7" s="34">
        <v>4</v>
      </c>
    </row>
    <row r="8" spans="1:3" ht="15.75" thickBot="1" x14ac:dyDescent="0.3">
      <c r="A8" s="29" t="s">
        <v>226</v>
      </c>
      <c r="B8" s="35" t="s">
        <v>227</v>
      </c>
      <c r="C8" s="36">
        <v>3</v>
      </c>
    </row>
    <row r="9" spans="1:3" ht="15.75" thickBot="1" x14ac:dyDescent="0.3">
      <c r="A9" s="37" t="s">
        <v>228</v>
      </c>
      <c r="B9" s="28" t="s">
        <v>229</v>
      </c>
      <c r="C9" s="34">
        <v>3</v>
      </c>
    </row>
    <row r="10" spans="1:3" ht="15.75" thickBot="1" x14ac:dyDescent="0.3">
      <c r="A10" s="29" t="s">
        <v>230</v>
      </c>
      <c r="B10" s="35" t="s">
        <v>231</v>
      </c>
      <c r="C10" s="36">
        <v>2</v>
      </c>
    </row>
    <row r="11" spans="1:3" ht="15.75" thickBot="1" x14ac:dyDescent="0.3">
      <c r="A11" s="37" t="s">
        <v>232</v>
      </c>
      <c r="B11" s="28" t="s">
        <v>233</v>
      </c>
      <c r="C11" s="34">
        <v>3</v>
      </c>
    </row>
    <row r="12" spans="1:3" ht="15.75" thickBot="1" x14ac:dyDescent="0.3">
      <c r="A12" s="29" t="s">
        <v>234</v>
      </c>
      <c r="B12" s="35" t="s">
        <v>235</v>
      </c>
      <c r="C12" s="36">
        <v>3</v>
      </c>
    </row>
    <row r="13" spans="1:3" ht="15.75" thickBot="1" x14ac:dyDescent="0.3">
      <c r="A13" s="37" t="s">
        <v>236</v>
      </c>
      <c r="B13" s="28" t="s">
        <v>237</v>
      </c>
      <c r="C13" s="34">
        <v>16</v>
      </c>
    </row>
    <row r="14" spans="1:3" ht="15.75" thickBot="1" x14ac:dyDescent="0.3">
      <c r="A14" s="29"/>
      <c r="B14" s="30" t="s">
        <v>173</v>
      </c>
      <c r="C14" s="3">
        <f>SUM(C3:C13)</f>
        <v>47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opLeftCell="A31" workbookViewId="0">
      <selection activeCell="F4" sqref="F4"/>
    </sheetView>
  </sheetViews>
  <sheetFormatPr defaultRowHeight="15" x14ac:dyDescent="0.25"/>
  <cols>
    <col min="1" max="1" width="46.85546875" customWidth="1"/>
    <col min="2" max="2" width="16.28515625" customWidth="1"/>
  </cols>
  <sheetData>
    <row r="1" spans="1:3" ht="15.75" thickBot="1" x14ac:dyDescent="0.3">
      <c r="A1" s="67" t="s">
        <v>238</v>
      </c>
      <c r="B1" s="68"/>
      <c r="C1" s="69"/>
    </row>
    <row r="2" spans="1:3" ht="26.25" thickBot="1" x14ac:dyDescent="0.3">
      <c r="A2" s="16" t="s">
        <v>1</v>
      </c>
      <c r="B2" s="45" t="s">
        <v>2</v>
      </c>
      <c r="C2" s="2" t="s">
        <v>3</v>
      </c>
    </row>
    <row r="3" spans="1:3" ht="306.75" thickBot="1" x14ac:dyDescent="0.3">
      <c r="A3" s="46" t="s">
        <v>239</v>
      </c>
      <c r="B3" s="13" t="s">
        <v>240</v>
      </c>
      <c r="C3" s="13">
        <v>2</v>
      </c>
    </row>
    <row r="4" spans="1:3" ht="306.75" thickBot="1" x14ac:dyDescent="0.3">
      <c r="A4" s="47" t="s">
        <v>241</v>
      </c>
      <c r="B4" s="14" t="s">
        <v>242</v>
      </c>
      <c r="C4" s="14">
        <v>1</v>
      </c>
    </row>
    <row r="5" spans="1:3" ht="15.75" thickBot="1" x14ac:dyDescent="0.3">
      <c r="A5" s="8"/>
      <c r="B5" s="48" t="s">
        <v>173</v>
      </c>
      <c r="C5" s="49">
        <v>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1" sqref="B11"/>
    </sheetView>
  </sheetViews>
  <sheetFormatPr defaultRowHeight="15" x14ac:dyDescent="0.25"/>
  <cols>
    <col min="1" max="1" width="24.85546875" style="43" customWidth="1"/>
    <col min="2" max="2" width="30.7109375" style="43" customWidth="1"/>
    <col min="3" max="16384" width="9.140625" style="43"/>
  </cols>
  <sheetData>
    <row r="1" spans="1:3" ht="15.75" thickBot="1" x14ac:dyDescent="0.3">
      <c r="A1" s="67" t="s">
        <v>243</v>
      </c>
      <c r="B1" s="68"/>
      <c r="C1" s="69"/>
    </row>
    <row r="2" spans="1:3" ht="26.25" thickBot="1" x14ac:dyDescent="0.3">
      <c r="A2" s="50" t="s">
        <v>1</v>
      </c>
      <c r="B2" s="51" t="s">
        <v>2</v>
      </c>
      <c r="C2" s="51" t="s">
        <v>244</v>
      </c>
    </row>
    <row r="3" spans="1:3" ht="51.75" thickBot="1" x14ac:dyDescent="0.3">
      <c r="A3" s="8" t="s">
        <v>245</v>
      </c>
      <c r="B3" s="52" t="s">
        <v>246</v>
      </c>
      <c r="C3" s="53">
        <v>102</v>
      </c>
    </row>
    <row r="4" spans="1:3" ht="15.75" thickBot="1" x14ac:dyDescent="0.3">
      <c r="A4" s="9"/>
      <c r="B4" s="11" t="s">
        <v>173</v>
      </c>
      <c r="C4" s="15">
        <v>102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C50" sqref="C50"/>
    </sheetView>
  </sheetViews>
  <sheetFormatPr defaultRowHeight="15" x14ac:dyDescent="0.25"/>
  <cols>
    <col min="1" max="1" width="45" bestFit="1" customWidth="1"/>
    <col min="2" max="2" width="12.140625" customWidth="1"/>
  </cols>
  <sheetData>
    <row r="1" spans="1:3" ht="15.75" thickBot="1" x14ac:dyDescent="0.3">
      <c r="A1" s="54" t="s">
        <v>0</v>
      </c>
      <c r="B1" s="55"/>
      <c r="C1" s="56"/>
    </row>
    <row r="2" spans="1:3" ht="15.75" thickBot="1" x14ac:dyDescent="0.3">
      <c r="A2" s="1" t="s">
        <v>1</v>
      </c>
      <c r="B2" s="3" t="s">
        <v>2</v>
      </c>
      <c r="C2" s="3" t="s">
        <v>3</v>
      </c>
    </row>
    <row r="3" spans="1:3" ht="15.75" thickBot="1" x14ac:dyDescent="0.3">
      <c r="A3" s="4" t="s">
        <v>4</v>
      </c>
      <c r="B3" s="18" t="s">
        <v>5</v>
      </c>
      <c r="C3" s="5">
        <v>4</v>
      </c>
    </row>
    <row r="4" spans="1:3" ht="15.75" thickBot="1" x14ac:dyDescent="0.3">
      <c r="A4" s="24" t="s">
        <v>6</v>
      </c>
      <c r="B4" s="19" t="s">
        <v>7</v>
      </c>
      <c r="C4" s="7">
        <v>1</v>
      </c>
    </row>
    <row r="5" spans="1:3" ht="15.75" thickBot="1" x14ac:dyDescent="0.3">
      <c r="A5" s="4" t="s">
        <v>8</v>
      </c>
      <c r="B5" s="18" t="s">
        <v>9</v>
      </c>
      <c r="C5" s="5">
        <v>9</v>
      </c>
    </row>
    <row r="6" spans="1:3" ht="15.75" thickBot="1" x14ac:dyDescent="0.3">
      <c r="A6" s="4" t="s">
        <v>12</v>
      </c>
      <c r="B6" s="18" t="s">
        <v>13</v>
      </c>
      <c r="C6" s="5">
        <v>287</v>
      </c>
    </row>
    <row r="7" spans="1:3" ht="15.75" thickBot="1" x14ac:dyDescent="0.3">
      <c r="A7" s="24" t="s">
        <v>14</v>
      </c>
      <c r="B7" s="19" t="s">
        <v>15</v>
      </c>
      <c r="C7" s="7">
        <v>1</v>
      </c>
    </row>
    <row r="8" spans="1:3" ht="15.75" thickBot="1" x14ac:dyDescent="0.3">
      <c r="A8" s="4" t="s">
        <v>16</v>
      </c>
      <c r="B8" s="18" t="s">
        <v>17</v>
      </c>
      <c r="C8" s="5">
        <v>53</v>
      </c>
    </row>
    <row r="9" spans="1:3" ht="15.75" thickBot="1" x14ac:dyDescent="0.3">
      <c r="A9" s="24" t="s">
        <v>22</v>
      </c>
      <c r="B9" s="19" t="s">
        <v>23</v>
      </c>
      <c r="C9" s="7">
        <v>1</v>
      </c>
    </row>
    <row r="10" spans="1:3" ht="15.75" thickBot="1" x14ac:dyDescent="0.3">
      <c r="A10" s="4" t="s">
        <v>24</v>
      </c>
      <c r="B10" s="18" t="s">
        <v>25</v>
      </c>
      <c r="C10" s="5">
        <v>4</v>
      </c>
    </row>
    <row r="11" spans="1:3" ht="15.75" thickBot="1" x14ac:dyDescent="0.3">
      <c r="A11" s="4" t="s">
        <v>28</v>
      </c>
      <c r="B11" s="18" t="s">
        <v>29</v>
      </c>
      <c r="C11" s="5">
        <v>4</v>
      </c>
    </row>
    <row r="12" spans="1:3" ht="15.75" thickBot="1" x14ac:dyDescent="0.3">
      <c r="A12" s="24" t="s">
        <v>30</v>
      </c>
      <c r="B12" s="19" t="s">
        <v>31</v>
      </c>
      <c r="C12" s="7">
        <v>1</v>
      </c>
    </row>
    <row r="13" spans="1:3" ht="15.75" thickBot="1" x14ac:dyDescent="0.3">
      <c r="A13" s="4" t="s">
        <v>36</v>
      </c>
      <c r="B13" s="18" t="s">
        <v>37</v>
      </c>
      <c r="C13" s="5">
        <v>6</v>
      </c>
    </row>
    <row r="14" spans="1:3" ht="15.75" thickBot="1" x14ac:dyDescent="0.3">
      <c r="A14" s="24" t="s">
        <v>38</v>
      </c>
      <c r="B14" s="19" t="s">
        <v>39</v>
      </c>
      <c r="C14" s="7">
        <v>1</v>
      </c>
    </row>
    <row r="15" spans="1:3" ht="15.75" thickBot="1" x14ac:dyDescent="0.3">
      <c r="A15" s="4" t="s">
        <v>40</v>
      </c>
      <c r="B15" s="18" t="s">
        <v>41</v>
      </c>
      <c r="C15" s="5">
        <v>15</v>
      </c>
    </row>
    <row r="16" spans="1:3" ht="15.75" thickBot="1" x14ac:dyDescent="0.3">
      <c r="A16" s="24" t="s">
        <v>46</v>
      </c>
      <c r="B16" s="19" t="s">
        <v>47</v>
      </c>
      <c r="C16" s="7">
        <v>27</v>
      </c>
    </row>
    <row r="17" spans="1:3" ht="15.75" thickBot="1" x14ac:dyDescent="0.3">
      <c r="A17" s="4" t="s">
        <v>52</v>
      </c>
      <c r="B17" s="18" t="s">
        <v>53</v>
      </c>
      <c r="C17" s="5">
        <v>3</v>
      </c>
    </row>
    <row r="18" spans="1:3" ht="15.75" thickBot="1" x14ac:dyDescent="0.3">
      <c r="A18" s="24" t="s">
        <v>54</v>
      </c>
      <c r="B18" s="19" t="s">
        <v>55</v>
      </c>
      <c r="C18" s="7">
        <v>54</v>
      </c>
    </row>
    <row r="19" spans="1:3" ht="15.75" thickBot="1" x14ac:dyDescent="0.3">
      <c r="A19" s="24" t="s">
        <v>58</v>
      </c>
      <c r="B19" s="19" t="s">
        <v>59</v>
      </c>
      <c r="C19" s="7">
        <v>2</v>
      </c>
    </row>
    <row r="20" spans="1:3" ht="15.75" thickBot="1" x14ac:dyDescent="0.3">
      <c r="A20" s="4" t="s">
        <v>60</v>
      </c>
      <c r="B20" s="18" t="s">
        <v>61</v>
      </c>
      <c r="C20" s="5">
        <v>4</v>
      </c>
    </row>
    <row r="21" spans="1:3" ht="15.75" thickBot="1" x14ac:dyDescent="0.3">
      <c r="A21" s="24" t="s">
        <v>62</v>
      </c>
      <c r="B21" s="19" t="s">
        <v>45</v>
      </c>
      <c r="C21" s="7">
        <v>200</v>
      </c>
    </row>
    <row r="22" spans="1:3" ht="15.75" thickBot="1" x14ac:dyDescent="0.3">
      <c r="A22" s="4" t="s">
        <v>63</v>
      </c>
      <c r="B22" s="18" t="s">
        <v>45</v>
      </c>
      <c r="C22" s="5">
        <v>200</v>
      </c>
    </row>
    <row r="23" spans="1:3" ht="15.75" thickBot="1" x14ac:dyDescent="0.3">
      <c r="A23" s="24" t="s">
        <v>64</v>
      </c>
      <c r="B23" s="19" t="s">
        <v>65</v>
      </c>
      <c r="C23" s="7">
        <v>1</v>
      </c>
    </row>
    <row r="24" spans="1:3" ht="15.75" thickBot="1" x14ac:dyDescent="0.3">
      <c r="A24" s="4" t="s">
        <v>66</v>
      </c>
      <c r="B24" s="18" t="s">
        <v>67</v>
      </c>
      <c r="C24" s="5">
        <v>2</v>
      </c>
    </row>
    <row r="25" spans="1:3" ht="15.75" thickBot="1" x14ac:dyDescent="0.3">
      <c r="A25" s="4" t="s">
        <v>70</v>
      </c>
      <c r="B25" s="18" t="s">
        <v>71</v>
      </c>
      <c r="C25" s="5">
        <v>2</v>
      </c>
    </row>
    <row r="26" spans="1:3" ht="15.75" thickBot="1" x14ac:dyDescent="0.3">
      <c r="A26" s="24" t="s">
        <v>72</v>
      </c>
      <c r="B26" s="19" t="s">
        <v>73</v>
      </c>
      <c r="C26" s="7">
        <v>1</v>
      </c>
    </row>
    <row r="27" spans="1:3" ht="15.75" thickBot="1" x14ac:dyDescent="0.3">
      <c r="A27" s="4" t="s">
        <v>78</v>
      </c>
      <c r="B27" s="18" t="s">
        <v>79</v>
      </c>
      <c r="C27" s="5">
        <v>9</v>
      </c>
    </row>
    <row r="28" spans="1:3" ht="15.75" thickBot="1" x14ac:dyDescent="0.3">
      <c r="A28" s="24" t="s">
        <v>80</v>
      </c>
      <c r="B28" s="19" t="s">
        <v>81</v>
      </c>
      <c r="C28" s="7">
        <v>2</v>
      </c>
    </row>
    <row r="29" spans="1:3" ht="15.75" thickBot="1" x14ac:dyDescent="0.3">
      <c r="A29" s="4" t="s">
        <v>82</v>
      </c>
      <c r="B29" s="18" t="s">
        <v>83</v>
      </c>
      <c r="C29" s="5">
        <v>6</v>
      </c>
    </row>
    <row r="30" spans="1:3" ht="15.75" thickBot="1" x14ac:dyDescent="0.3">
      <c r="A30" s="24" t="s">
        <v>84</v>
      </c>
      <c r="B30" s="19" t="s">
        <v>85</v>
      </c>
      <c r="C30" s="7">
        <v>2</v>
      </c>
    </row>
    <row r="31" spans="1:3" ht="15.75" thickBot="1" x14ac:dyDescent="0.3">
      <c r="A31" s="4" t="s">
        <v>86</v>
      </c>
      <c r="B31" s="18" t="s">
        <v>87</v>
      </c>
      <c r="C31" s="5">
        <v>6</v>
      </c>
    </row>
    <row r="32" spans="1:3" ht="15.75" thickBot="1" x14ac:dyDescent="0.3">
      <c r="A32" s="24" t="s">
        <v>88</v>
      </c>
      <c r="B32" s="19" t="s">
        <v>89</v>
      </c>
      <c r="C32" s="7">
        <v>1</v>
      </c>
    </row>
    <row r="33" spans="1:3" ht="15.75" thickBot="1" x14ac:dyDescent="0.3">
      <c r="A33" s="24" t="s">
        <v>91</v>
      </c>
      <c r="B33" s="19" t="s">
        <v>92</v>
      </c>
      <c r="C33" s="7">
        <v>3</v>
      </c>
    </row>
    <row r="34" spans="1:3" ht="15.75" thickBot="1" x14ac:dyDescent="0.3">
      <c r="A34" s="4" t="s">
        <v>97</v>
      </c>
      <c r="B34" s="18" t="s">
        <v>98</v>
      </c>
      <c r="C34" s="5">
        <v>2</v>
      </c>
    </row>
    <row r="35" spans="1:3" ht="15.75" thickBot="1" x14ac:dyDescent="0.3">
      <c r="A35" s="24" t="s">
        <v>99</v>
      </c>
      <c r="B35" s="19" t="s">
        <v>100</v>
      </c>
      <c r="C35" s="7">
        <v>7</v>
      </c>
    </row>
    <row r="36" spans="1:3" ht="15.75" thickBot="1" x14ac:dyDescent="0.3">
      <c r="A36" s="4" t="s">
        <v>101</v>
      </c>
      <c r="B36" s="18" t="s">
        <v>102</v>
      </c>
      <c r="C36" s="5">
        <v>5</v>
      </c>
    </row>
    <row r="37" spans="1:3" ht="15.75" thickBot="1" x14ac:dyDescent="0.3">
      <c r="A37" s="24" t="s">
        <v>103</v>
      </c>
      <c r="B37" s="19" t="s">
        <v>104</v>
      </c>
      <c r="C37" s="7">
        <v>3</v>
      </c>
    </row>
    <row r="38" spans="1:3" ht="15.75" thickBot="1" x14ac:dyDescent="0.3">
      <c r="A38" s="4" t="s">
        <v>109</v>
      </c>
      <c r="B38" s="18" t="s">
        <v>110</v>
      </c>
      <c r="C38" s="5">
        <v>47</v>
      </c>
    </row>
    <row r="39" spans="1:3" ht="15.75" thickBot="1" x14ac:dyDescent="0.3">
      <c r="A39" s="24" t="s">
        <v>111</v>
      </c>
      <c r="B39" s="19" t="s">
        <v>83</v>
      </c>
      <c r="C39" s="7">
        <v>2</v>
      </c>
    </row>
    <row r="40" spans="1:3" ht="15.75" thickBot="1" x14ac:dyDescent="0.3">
      <c r="A40" s="24" t="s">
        <v>117</v>
      </c>
      <c r="B40" s="19" t="s">
        <v>118</v>
      </c>
      <c r="C40" s="7">
        <v>91</v>
      </c>
    </row>
    <row r="41" spans="1:3" ht="15.75" thickBot="1" x14ac:dyDescent="0.3">
      <c r="A41" s="4" t="s">
        <v>119</v>
      </c>
      <c r="B41" s="18" t="s">
        <v>120</v>
      </c>
      <c r="C41" s="5">
        <v>86</v>
      </c>
    </row>
    <row r="42" spans="1:3" ht="15.75" thickBot="1" x14ac:dyDescent="0.3">
      <c r="A42" s="4" t="s">
        <v>125</v>
      </c>
      <c r="B42" s="18" t="s">
        <v>96</v>
      </c>
      <c r="C42" s="5">
        <v>1</v>
      </c>
    </row>
    <row r="43" spans="1:3" ht="15.75" thickBot="1" x14ac:dyDescent="0.3">
      <c r="A43" s="24" t="s">
        <v>126</v>
      </c>
      <c r="B43" s="19" t="s">
        <v>127</v>
      </c>
      <c r="C43" s="7">
        <v>2</v>
      </c>
    </row>
    <row r="44" spans="1:3" ht="15.75" thickBot="1" x14ac:dyDescent="0.3">
      <c r="A44" s="4" t="s">
        <v>128</v>
      </c>
      <c r="B44" s="18" t="s">
        <v>129</v>
      </c>
      <c r="C44" s="5">
        <v>2</v>
      </c>
    </row>
    <row r="45" spans="1:3" ht="15.75" thickBot="1" x14ac:dyDescent="0.3">
      <c r="A45" s="10"/>
      <c r="B45" s="20" t="s">
        <v>130</v>
      </c>
      <c r="C45" s="12">
        <f>SUM(C3:C44)</f>
        <v>1160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Medico-laborat.</vt:lpstr>
      <vt:lpstr>Odonto</vt:lpstr>
      <vt:lpstr>Câmaras</vt:lpstr>
      <vt:lpstr>Audio</vt:lpstr>
      <vt:lpstr>Fisio</vt:lpstr>
      <vt:lpstr>Oftalmo</vt:lpstr>
      <vt:lpstr>Usinas</vt:lpstr>
      <vt:lpstr>Autoclaves</vt:lpstr>
      <vt:lpstr>lote 1 - so calibração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dcterms:created xsi:type="dcterms:W3CDTF">2023-07-27T17:16:04Z</dcterms:created>
  <dcterms:modified xsi:type="dcterms:W3CDTF">2023-08-28T12:50:41Z</dcterms:modified>
</cp:coreProperties>
</file>